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innovapugliait.sharepoint.com/sites/AQICT/Documenti condivisi/Esecuzione/Kit Rilancio Competitivo/Lotto 3/"/>
    </mc:Choice>
  </mc:AlternateContent>
  <xr:revisionPtr revIDLastSave="6" documentId="8_{545DB38F-B0E0-4FF2-A750-49073C52520A}" xr6:coauthVersionLast="47" xr6:coauthVersionMax="47" xr10:uidLastSave="{BC33E6A1-A807-42CF-A4F6-B62908E610D2}"/>
  <workbookProtection workbookAlgorithmName="SHA-512" workbookHashValue="Hl9Wmu9++AROSIUbZ0R+zLOjw7NYgG0KA2NPt+3+X1hWigCBeyh+FtxRxzSS2XeyUo+uaPqoFnmwiOnstTpD0g==" workbookSaltValue="v3RrjKyKRishwzJH/+9qJw==" workbookSpinCount="100000" lockStructure="1"/>
  <bookViews>
    <workbookView xWindow="8030" yWindow="3440" windowWidth="28800" windowHeight="15240" xr2:uid="{00000000-000D-0000-FFFF-FFFF00000000}"/>
  </bookViews>
  <sheets>
    <sheet name="Calcolatore BdA AS" sheetId="6" r:id="rId1"/>
    <sheet name="Prezzi" sheetId="1" state="hidden" r:id="rId2"/>
    <sheet name="Dati" sheetId="7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1" l="1"/>
  <c r="G37" i="1"/>
  <c r="G38" i="1"/>
  <c r="G39" i="1"/>
  <c r="G40" i="1"/>
  <c r="G41" i="1"/>
  <c r="B2" i="1" a="1"/>
  <c r="A4" i="6" a="1"/>
  <c r="B37" i="6" l="1"/>
  <c r="D37" i="6" s="1"/>
  <c r="B6" i="6"/>
  <c r="B22" i="6"/>
  <c r="B38" i="6"/>
  <c r="D38" i="6" s="1"/>
  <c r="B23" i="6"/>
  <c r="B39" i="6"/>
  <c r="D39" i="6" s="1"/>
  <c r="B8" i="6"/>
  <c r="B24" i="6"/>
  <c r="B40" i="6"/>
  <c r="D40" i="6" s="1"/>
  <c r="B9" i="6"/>
  <c r="B25" i="6"/>
  <c r="B41" i="6"/>
  <c r="D41" i="6" s="1"/>
  <c r="B10" i="6"/>
  <c r="B26" i="6"/>
  <c r="B42" i="6"/>
  <c r="D42" i="6" s="1"/>
  <c r="B11" i="6"/>
  <c r="B29" i="6"/>
  <c r="B7" i="6"/>
  <c r="B14" i="6"/>
  <c r="B30" i="6"/>
  <c r="B15" i="6"/>
  <c r="B31" i="6"/>
  <c r="B32" i="6"/>
  <c r="B33" i="6"/>
  <c r="B34" i="6"/>
  <c r="B19" i="6"/>
  <c r="B35" i="6"/>
  <c r="B20" i="6"/>
  <c r="B36" i="6"/>
  <c r="B5" i="6"/>
  <c r="B13" i="6"/>
  <c r="B16" i="6"/>
  <c r="B12" i="6"/>
  <c r="B17" i="6"/>
  <c r="B21" i="6"/>
  <c r="B28" i="6"/>
  <c r="B18" i="6"/>
  <c r="B27" i="6"/>
  <c r="A4" i="6"/>
  <c r="B4" i="6" s="1"/>
  <c r="B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D4" i="6" l="1"/>
  <c r="D36" i="6"/>
  <c r="D20" i="6"/>
  <c r="D34" i="6"/>
  <c r="D28" i="6"/>
  <c r="D25" i="6"/>
  <c r="D23" i="6"/>
  <c r="D5" i="6"/>
  <c r="D35" i="6"/>
  <c r="D19" i="6"/>
  <c r="D18" i="6"/>
  <c r="D31" i="6"/>
  <c r="D15" i="6"/>
  <c r="D30" i="6"/>
  <c r="D14" i="6"/>
  <c r="D10" i="6"/>
  <c r="D24" i="6"/>
  <c r="D22" i="6"/>
  <c r="D21" i="6"/>
  <c r="D33" i="6"/>
  <c r="D17" i="6"/>
  <c r="D32" i="6"/>
  <c r="D16" i="6"/>
  <c r="D29" i="6"/>
  <c r="D13" i="6"/>
  <c r="D12" i="6"/>
  <c r="D27" i="6"/>
  <c r="D11" i="6"/>
  <c r="D26" i="6"/>
  <c r="D9" i="6"/>
  <c r="D8" i="6"/>
  <c r="D7" i="6"/>
  <c r="D6" i="6"/>
  <c r="D43" i="6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<sst xmlns="http://schemas.openxmlformats.org/spreadsheetml/2006/main" count="79" uniqueCount="75">
  <si>
    <t>Descrizione</t>
  </si>
  <si>
    <t>Giorno-Persona DataBase Administrator</t>
  </si>
  <si>
    <t>Giorno-Persona System Administrator</t>
  </si>
  <si>
    <t>Quantità</t>
  </si>
  <si>
    <t>Descrizione voce di costo</t>
  </si>
  <si>
    <t>Totale</t>
  </si>
  <si>
    <t>Importo base d'asta 
(in caso di rilancio competitivo)</t>
  </si>
  <si>
    <t>Prezzi IVA Esclusa</t>
  </si>
  <si>
    <t>Prezzo (IVA Esclusa)</t>
  </si>
  <si>
    <t>Totale (IVA Esclusa)</t>
  </si>
  <si>
    <t>Enterprise Services Italia S.r.l.</t>
  </si>
  <si>
    <t>12582280157</t>
  </si>
  <si>
    <t>Descrizione Lotto</t>
  </si>
  <si>
    <t>Rank</t>
  </si>
  <si>
    <t>Nome Breve RTI</t>
  </si>
  <si>
    <t>Fornitore</t>
  </si>
  <si>
    <t>Mandataria</t>
  </si>
  <si>
    <t xml:space="preserve">P IVA Mandataria RTI </t>
  </si>
  <si>
    <t>RTI Enterprise Services Italia S.r.l.</t>
  </si>
  <si>
    <t>Servizi di progettazione e di gestione di sistemi ICT in ambito Infrastrutture e Cloud</t>
  </si>
  <si>
    <t>RTI N&amp;C, Deloitte Consulting, Webgenesys, Intelligo, FMTechnology</t>
  </si>
  <si>
    <t>RTI TELECOM ITALIA, ICTLAB, NTT DATA Gov&amp;Tech, Consorzio Esperia, SIDEA, System Management, Code Architects, Infotel, UPNOVA, Intersistemi, NETGROUP</t>
  </si>
  <si>
    <t>RTI Enterprise Services, CSA, Net Service, WE.DO Advisory, CAI Innovation Technology, ESSEA DIGIT, RHEV, SA Documents</t>
  </si>
  <si>
    <t>RTI Exprivia, Links, DEDA NEXT, CLE, CLIO, Pròdeo, AMT Services</t>
  </si>
  <si>
    <t>RTI Fastweb - CONSORZIO MAGGIOLI - GPI S.p.A. - mtm project - Interactive Media S.p.A - AGFA Healthcare Italy - CYBERSECURITY S.r.l. - EY ADVISORY S.P.A. - SINCON SRL Esecutrice DINOVA S.r.l. - MAGGIOLI SPA - Sinapsys</t>
  </si>
  <si>
    <t>N&amp;C S.r.l.</t>
  </si>
  <si>
    <t>TELECOM ITALIA</t>
  </si>
  <si>
    <t>Exprivia S.p.A.</t>
  </si>
  <si>
    <t>Fastweb</t>
  </si>
  <si>
    <t>01324400751</t>
  </si>
  <si>
    <t>00488410010</t>
  </si>
  <si>
    <t>08825020723</t>
  </si>
  <si>
    <t>12878470157</t>
  </si>
  <si>
    <t>RTI N&amp;C S.r.l.</t>
  </si>
  <si>
    <t>RTI TELECOM ITALIA</t>
  </si>
  <si>
    <t>RTI Exprivia S.p.A.</t>
  </si>
  <si>
    <t>RTI Fastweb</t>
  </si>
  <si>
    <t>Giorno-Persona Cloud Architect</t>
  </si>
  <si>
    <t>Giorno-Persona Cloud Operations Specialist / Administrator</t>
  </si>
  <si>
    <t>Giorno-Persona ICT Security Specialist</t>
  </si>
  <si>
    <t>Giorno-Persona Network Specialist</t>
  </si>
  <si>
    <t>Giorno-Persona Operatore di logistica ed impianti</t>
  </si>
  <si>
    <t>Giorno-Persona Project Manager</t>
  </si>
  <si>
    <t>Giorno-Persona Service Desk Agent</t>
  </si>
  <si>
    <t>Giorno-Persona System Architect</t>
  </si>
  <si>
    <t>Ora-Persona Cloud Architect</t>
  </si>
  <si>
    <t>Ora-Persona Cloud Operations Specialist / Administrator</t>
  </si>
  <si>
    <t>Ora-Persona DataBase Administrator</t>
  </si>
  <si>
    <t>Ora-Persona ICT Security Specialist</t>
  </si>
  <si>
    <t>Ora-Persona Network Specialist</t>
  </si>
  <si>
    <t>Ora-Persona System Administrator</t>
  </si>
  <si>
    <t>Ora-Persona System Architect</t>
  </si>
  <si>
    <t>Reperibilità giornaliera notturna Cloud Architect</t>
  </si>
  <si>
    <t>Reperibilità giornaliera notturna Cloud Operations Specialist / Administrator</t>
  </si>
  <si>
    <t>Reperibilità giornaliera notturna DataBase Administrator</t>
  </si>
  <si>
    <t>Reperibilità giornaliera notturna ICT Security Specialist</t>
  </si>
  <si>
    <t>Reperibilità giornaliera notturna Network Specialist</t>
  </si>
  <si>
    <t>Reperibilità giornaliera notturna System Administrator</t>
  </si>
  <si>
    <t>Reperibilità giornaliera notturna System Architect</t>
  </si>
  <si>
    <t>Reperibilità giornaliera festiva Cloud Architect</t>
  </si>
  <si>
    <t>Reperibilità giornaliera festiva Cloud Operations Specialist / Administrator</t>
  </si>
  <si>
    <t>Reperibilità giornaliera festiva DataBase Administrator</t>
  </si>
  <si>
    <t>Reperibilità giornaliera festiva ICT Security Specialist</t>
  </si>
  <si>
    <t>Reperibilità giornaliera festiva Network Specialist</t>
  </si>
  <si>
    <t>Reperibilità giornaliera festiva System Administrator</t>
  </si>
  <si>
    <t>Reperibilità giornaliera festiva System Architect</t>
  </si>
  <si>
    <t>Intervento fuori orario (per ora) Cloud Architect</t>
  </si>
  <si>
    <t>Intervento fuori orario (per ora) Cloud Operations Specialist / Administrator</t>
  </si>
  <si>
    <t>Intervento fuori orario (per ora) ICT Security Specialist</t>
  </si>
  <si>
    <t>Intervento fuori orario (per ora) Network Specialist</t>
  </si>
  <si>
    <t>Intervento fuori orario (per ora) Operatore di logistica ed impianti</t>
  </si>
  <si>
    <t>Intervento fuori orario (per ora) System Administrator</t>
  </si>
  <si>
    <t>Intervento fuori orario (per ora) System Architect</t>
  </si>
  <si>
    <t>Intervento fuori orario (per ora) DataBase Administrator</t>
  </si>
  <si>
    <t>Lotto 3 - SERVIZI DI PROGETTAZIONE E DI GESTIONE DI SISTEMI ICT IN AMBITO INFRASTRUTTURE E CLOUD - CIG B2A4A42DF1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</si>
</sst>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000\ &quot;€&quot;_-;\-* #,##0.00000\ &quot;€&quot;_-;_-* &quot;-&quot;??\ &quot;€&quot;_-;_-@_-"/>
    <numFmt numFmtId="165" formatCode="#,##0_ ;\-#,##0\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 tint="-4.9989318521683403E-2"/>
        <bgColor theme="6"/>
      </patternFill>
    </fill>
  </fills>
  <borders count="11">
    <border>
      <left/>
      <right/>
      <top/>
      <bottom/>
      <diagonal/>
    </border>
    <border>
      <left style="thin">
        <color theme="6" tint="0.39997558519241921"/>
      </left>
      <right/>
      <top/>
      <bottom/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3" tint="0.79998168889431442"/>
      </left>
      <right/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/>
      <diagonal/>
    </border>
    <border>
      <left style="thin">
        <color theme="3" tint="0.79998168889431442"/>
      </left>
      <right/>
      <top style="thin">
        <color theme="3" tint="0.79998168889431442"/>
      </top>
      <bottom/>
      <diagonal/>
    </border>
    <border>
      <left style="thin">
        <color theme="6" tint="0.39997558519241921"/>
      </left>
      <right/>
      <top style="thin">
        <color theme="6" tint="0.39997558519241921"/>
      </top>
      <bottom style="thin">
        <color theme="3" tint="0.79998168889431442"/>
      </bottom>
      <diagonal/>
    </border>
    <border>
      <left/>
      <right/>
      <top style="thin">
        <color theme="6" tint="0.39997558519241921"/>
      </top>
      <bottom style="thin">
        <color theme="3" tint="0.79998168889431442"/>
      </bottom>
      <diagonal/>
    </border>
    <border>
      <left/>
      <right style="thin">
        <color theme="3" tint="0.79998168889431442"/>
      </right>
      <top style="thin">
        <color theme="6" tint="0.39997558519241921"/>
      </top>
      <bottom style="thin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9" tint="0.39997558519241921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3" fillId="2" borderId="2" xfId="0" applyFont="1" applyFill="1" applyBorder="1"/>
    <xf numFmtId="0" fontId="3" fillId="2" borderId="2" xfId="0" applyFont="1" applyFill="1" applyBorder="1" applyAlignment="1">
      <alignment horizontal="right"/>
    </xf>
    <xf numFmtId="0" fontId="0" fillId="3" borderId="2" xfId="0" applyFill="1" applyBorder="1" applyProtection="1">
      <protection hidden="1"/>
    </xf>
    <xf numFmtId="164" fontId="0" fillId="3" borderId="2" xfId="1" applyNumberFormat="1" applyFont="1" applyFill="1" applyBorder="1" applyProtection="1">
      <protection hidden="1"/>
    </xf>
    <xf numFmtId="165" fontId="0" fillId="3" borderId="2" xfId="1" applyNumberFormat="1" applyFont="1" applyFill="1" applyBorder="1" applyProtection="1">
      <protection locked="0"/>
    </xf>
    <xf numFmtId="0" fontId="0" fillId="0" borderId="2" xfId="0" applyBorder="1" applyProtection="1">
      <protection hidden="1"/>
    </xf>
    <xf numFmtId="164" fontId="0" fillId="0" borderId="2" xfId="1" applyNumberFormat="1" applyFont="1" applyBorder="1" applyProtection="1">
      <protection hidden="1"/>
    </xf>
    <xf numFmtId="165" fontId="0" fillId="0" borderId="2" xfId="1" applyNumberFormat="1" applyFont="1" applyBorder="1" applyProtection="1">
      <protection locked="0"/>
    </xf>
    <xf numFmtId="0" fontId="2" fillId="0" borderId="2" xfId="0" applyFont="1" applyBorder="1"/>
    <xf numFmtId="164" fontId="2" fillId="0" borderId="2" xfId="1" applyNumberFormat="1" applyFont="1" applyBorder="1" applyProtection="1">
      <protection hidden="1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2" fillId="0" borderId="9" xfId="0" applyFont="1" applyBorder="1" applyAlignment="1">
      <alignment vertical="top"/>
    </xf>
    <xf numFmtId="0" fontId="2" fillId="0" borderId="9" xfId="0" applyFont="1" applyBorder="1" applyAlignment="1">
      <alignment horizontal="right" vertical="top"/>
    </xf>
    <xf numFmtId="0" fontId="3" fillId="2" borderId="5" xfId="0" applyFont="1" applyFill="1" applyBorder="1" applyAlignment="1">
      <alignment vertical="top"/>
    </xf>
    <xf numFmtId="0" fontId="3" fillId="2" borderId="4" xfId="0" applyFont="1" applyFill="1" applyBorder="1" applyAlignment="1">
      <alignment horizontal="center" vertical="top" wrapText="1"/>
    </xf>
    <xf numFmtId="0" fontId="0" fillId="3" borderId="5" xfId="0" applyFill="1" applyBorder="1"/>
    <xf numFmtId="164" fontId="0" fillId="3" borderId="5" xfId="1" applyNumberFormat="1" applyFont="1" applyFill="1" applyBorder="1"/>
    <xf numFmtId="164" fontId="0" fillId="3" borderId="4" xfId="1" applyNumberFormat="1" applyFont="1" applyFill="1" applyBorder="1"/>
    <xf numFmtId="0" fontId="0" fillId="0" borderId="5" xfId="0" applyBorder="1"/>
    <xf numFmtId="164" fontId="0" fillId="0" borderId="5" xfId="1" applyNumberFormat="1" applyFont="1" applyBorder="1"/>
    <xf numFmtId="164" fontId="0" fillId="0" borderId="4" xfId="1" applyNumberFormat="1" applyFont="1" applyBorder="1"/>
    <xf numFmtId="0" fontId="0" fillId="3" borderId="3" xfId="0" applyFill="1" applyBorder="1"/>
    <xf numFmtId="164" fontId="0" fillId="3" borderId="3" xfId="1" applyNumberFormat="1" applyFont="1" applyFill="1" applyBorder="1"/>
    <xf numFmtId="0" fontId="0" fillId="0" borderId="9" xfId="0" applyBorder="1" applyAlignment="1">
      <alignment horizontal="right" vertical="top"/>
    </xf>
    <xf numFmtId="0" fontId="0" fillId="0" borderId="10" xfId="0" applyBorder="1"/>
    <xf numFmtId="0" fontId="4" fillId="4" borderId="1" xfId="0" applyFont="1" applyFill="1" applyBorder="1" applyAlignment="1">
      <alignment horizontal="center"/>
    </xf>
    <xf numFmtId="0" fontId="4" fillId="4" borderId="0" xfId="0" applyFont="1" applyFill="1" applyAlignment="1">
      <alignment horizontal="center"/>
    </xf>
    <xf numFmtId="0" fontId="3" fillId="2" borderId="6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0" fontId="3" fillId="2" borderId="8" xfId="0" applyFont="1" applyFill="1" applyBorder="1" applyAlignment="1">
      <alignment horizontal="center" vertical="top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48037-9D1F-429B-80AB-3FC1BCA2744C}">
  <dimension ref="A1:N43"/>
  <sheetViews>
    <sheetView tabSelected="1" zoomScale="115" zoomScaleNormal="115" workbookViewId="0">
      <pane ySplit="3" topLeftCell="A4" activePane="bottomLeft" state="frozen"/>
      <selection pane="bottomLeft" activeCell="D21" sqref="D21"/>
    </sheetView>
  </sheetViews>
  <sheetFormatPr defaultRowHeight="14.5" x14ac:dyDescent="0.35"/>
  <cols>
    <col min="1" max="1" width="65" bestFit="1" customWidth="1"/>
    <col min="2" max="2" width="17.7265625" bestFit="1" customWidth="1"/>
    <col min="3" max="3" width="11.26953125" bestFit="1" customWidth="1"/>
    <col min="4" max="4" width="19.08984375" customWidth="1"/>
    <col min="8" max="8" width="13" hidden="1" customWidth="1"/>
    <col min="9" max="9" width="8.7265625" hidden="1" customWidth="1"/>
    <col min="10" max="10" width="9.36328125" hidden="1" customWidth="1"/>
    <col min="11" max="11" width="3.7265625" hidden="1" customWidth="1"/>
    <col min="12" max="12" width="5.08984375" hidden="1" customWidth="1"/>
    <col min="13" max="13" width="3.90625" hidden="1" customWidth="1"/>
    <col min="14" max="14" width="8.7265625" hidden="1" customWidth="1"/>
  </cols>
  <sheetData>
    <row r="1" spans="1:4" x14ac:dyDescent="0.35">
      <c r="A1" s="27" t="s">
        <v>74</v>
      </c>
      <c r="B1" s="28"/>
      <c r="C1" s="28"/>
      <c r="D1" s="28"/>
    </row>
    <row r="3" spans="1:4" x14ac:dyDescent="0.35">
      <c r="A3" s="1" t="s">
        <v>4</v>
      </c>
      <c r="B3" s="2" t="s">
        <v>8</v>
      </c>
      <c r="C3" s="2" t="s">
        <v>3</v>
      </c>
      <c r="D3" s="2" t="s">
        <v>9</v>
      </c>
    </row>
    <row r="4" spans="1:4" x14ac:dyDescent="0.35">
      <c r="A4" s="3" t="str" cm="1">
        <f t="array" aca="1" ref="A4:A42" ca="1">INDIRECT("'Prezzi"  &amp; "'!$a$3:$a$41")</f>
        <v>Giorno-Persona Cloud Architect</v>
      </c>
      <c r="B4" s="4">
        <f ca="1">_xlfn.XLOOKUP(A4,Prezzi!$A$3:$A$41,Prezzi!$G$3:$G$41)</f>
        <v>332.78255999999999</v>
      </c>
      <c r="C4" s="5"/>
      <c r="D4" s="4">
        <f ca="1">IFERROR(B4*C4,0)</f>
        <v>0</v>
      </c>
    </row>
    <row r="5" spans="1:4" x14ac:dyDescent="0.35">
      <c r="A5" s="6" t="str">
        <f ca="1"/>
        <v>Giorno-Persona Cloud Operations Specialist / Administrator</v>
      </c>
      <c r="B5" s="7">
        <f ca="1">_xlfn.XLOOKUP(A5,Prezzi!$A$3:$A$41,Prezzi!$G$3:$G$41)</f>
        <v>310.50666999999999</v>
      </c>
      <c r="C5" s="8"/>
      <c r="D5" s="7">
        <f t="shared" ref="D5:D42" ca="1" si="0">IFERROR(B5*C5,0)</f>
        <v>0</v>
      </c>
    </row>
    <row r="6" spans="1:4" x14ac:dyDescent="0.35">
      <c r="A6" s="3" t="str">
        <f ca="1"/>
        <v>Giorno-Persona DataBase Administrator</v>
      </c>
      <c r="B6" s="4">
        <f ca="1">_xlfn.XLOOKUP(A6,Prezzi!$A$3:$A$41,Prezzi!$G$3:$G$41)</f>
        <v>289.38666999999998</v>
      </c>
      <c r="C6" s="5"/>
      <c r="D6" s="4">
        <f t="shared" ca="1" si="0"/>
        <v>0</v>
      </c>
    </row>
    <row r="7" spans="1:4" x14ac:dyDescent="0.35">
      <c r="A7" s="6" t="str">
        <f ca="1"/>
        <v>Giorno-Persona ICT Security Specialist</v>
      </c>
      <c r="B7" s="7">
        <f ca="1">_xlfn.XLOOKUP(A7,Prezzi!$A$3:$A$41,Prezzi!$G$3:$G$41)</f>
        <v>289.38666999999998</v>
      </c>
      <c r="C7" s="8"/>
      <c r="D7" s="7">
        <f t="shared" ca="1" si="0"/>
        <v>0</v>
      </c>
    </row>
    <row r="8" spans="1:4" x14ac:dyDescent="0.35">
      <c r="A8" s="3" t="str">
        <f ca="1"/>
        <v>Giorno-Persona Network Specialist</v>
      </c>
      <c r="B8" s="4">
        <f ca="1">_xlfn.XLOOKUP(A8,Prezzi!$A$3:$A$41,Prezzi!$G$3:$G$41)</f>
        <v>290.34719999999999</v>
      </c>
      <c r="C8" s="5"/>
      <c r="D8" s="4">
        <f t="shared" ca="1" si="0"/>
        <v>0</v>
      </c>
    </row>
    <row r="9" spans="1:4" x14ac:dyDescent="0.35">
      <c r="A9" s="6" t="str">
        <f ca="1"/>
        <v>Giorno-Persona Operatore di logistica ed impianti</v>
      </c>
      <c r="B9" s="7">
        <f ca="1">_xlfn.XLOOKUP(A9,Prezzi!$A$3:$A$41,Prezzi!$G$3:$G$41)</f>
        <v>299.7</v>
      </c>
      <c r="C9" s="8"/>
      <c r="D9" s="7">
        <f t="shared" ca="1" si="0"/>
        <v>0</v>
      </c>
    </row>
    <row r="10" spans="1:4" x14ac:dyDescent="0.35">
      <c r="A10" s="3" t="str">
        <f ca="1"/>
        <v>Giorno-Persona Project Manager</v>
      </c>
      <c r="B10" s="4">
        <f ca="1">_xlfn.XLOOKUP(A10,Prezzi!$A$3:$A$41,Prezzi!$G$3:$G$41)</f>
        <v>346.02667000000002</v>
      </c>
      <c r="C10" s="5"/>
      <c r="D10" s="4">
        <f t="shared" ca="1" si="0"/>
        <v>0</v>
      </c>
    </row>
    <row r="11" spans="1:4" x14ac:dyDescent="0.35">
      <c r="A11" s="6" t="str">
        <f ca="1"/>
        <v>Giorno-Persona Service Desk Agent</v>
      </c>
      <c r="B11" s="7">
        <f ca="1">_xlfn.XLOOKUP(A11,Prezzi!$A$3:$A$41,Prezzi!$G$3:$G$41)</f>
        <v>244.2</v>
      </c>
      <c r="C11" s="8"/>
      <c r="D11" s="7">
        <f t="shared" ca="1" si="0"/>
        <v>0</v>
      </c>
    </row>
    <row r="12" spans="1:4" x14ac:dyDescent="0.35">
      <c r="A12" s="3" t="str">
        <f ca="1"/>
        <v>Giorno-Persona System Administrator</v>
      </c>
      <c r="B12" s="4">
        <f ca="1">_xlfn.XLOOKUP(A12,Prezzi!$A$3:$A$41,Prezzi!$G$3:$G$41)</f>
        <v>289.38666999999998</v>
      </c>
      <c r="C12" s="5"/>
      <c r="D12" s="4">
        <f t="shared" ca="1" si="0"/>
        <v>0</v>
      </c>
    </row>
    <row r="13" spans="1:4" x14ac:dyDescent="0.35">
      <c r="A13" s="6" t="str">
        <f ca="1"/>
        <v>Giorno-Persona System Architect</v>
      </c>
      <c r="B13" s="7">
        <f ca="1">_xlfn.XLOOKUP(A13,Prezzi!$A$3:$A$41,Prezzi!$G$3:$G$41)</f>
        <v>418.77</v>
      </c>
      <c r="C13" s="8"/>
      <c r="D13" s="7">
        <f t="shared" ca="1" si="0"/>
        <v>0</v>
      </c>
    </row>
    <row r="14" spans="1:4" x14ac:dyDescent="0.35">
      <c r="A14" s="3" t="str">
        <f ca="1"/>
        <v>Ora-Persona Cloud Architect</v>
      </c>
      <c r="B14" s="4">
        <f ca="1">_xlfn.XLOOKUP(A14,Prezzi!$A$3:$A$41,Prezzi!$G$3:$G$41)</f>
        <v>53</v>
      </c>
      <c r="C14" s="5"/>
      <c r="D14" s="4">
        <f t="shared" ca="1" si="0"/>
        <v>0</v>
      </c>
    </row>
    <row r="15" spans="1:4" x14ac:dyDescent="0.35">
      <c r="A15" s="6" t="str">
        <f ca="1"/>
        <v>Ora-Persona Cloud Operations Specialist / Administrator</v>
      </c>
      <c r="B15" s="7">
        <f ca="1">_xlfn.XLOOKUP(A15,Prezzi!$A$3:$A$41,Prezzi!$G$3:$G$41)</f>
        <v>48</v>
      </c>
      <c r="C15" s="8"/>
      <c r="D15" s="7">
        <f t="shared" ca="1" si="0"/>
        <v>0</v>
      </c>
    </row>
    <row r="16" spans="1:4" x14ac:dyDescent="0.35">
      <c r="A16" s="3" t="str">
        <f ca="1"/>
        <v>Ora-Persona DataBase Administrator</v>
      </c>
      <c r="B16" s="4">
        <f ca="1">_xlfn.XLOOKUP(A16,Prezzi!$A$3:$A$41,Prezzi!$G$3:$G$41)</f>
        <v>43</v>
      </c>
      <c r="C16" s="5"/>
      <c r="D16" s="4">
        <f t="shared" ca="1" si="0"/>
        <v>0</v>
      </c>
    </row>
    <row r="17" spans="1:4" x14ac:dyDescent="0.35">
      <c r="A17" s="6" t="str">
        <f ca="1"/>
        <v>Ora-Persona ICT Security Specialist</v>
      </c>
      <c r="B17" s="7">
        <f ca="1">_xlfn.XLOOKUP(A17,Prezzi!$A$3:$A$41,Prezzi!$G$3:$G$41)</f>
        <v>38</v>
      </c>
      <c r="C17" s="8"/>
      <c r="D17" s="7">
        <f t="shared" ca="1" si="0"/>
        <v>0</v>
      </c>
    </row>
    <row r="18" spans="1:4" x14ac:dyDescent="0.35">
      <c r="A18" s="3" t="str">
        <f ca="1"/>
        <v>Ora-Persona Network Specialist</v>
      </c>
      <c r="B18" s="4">
        <f ca="1">_xlfn.XLOOKUP(A18,Prezzi!$A$3:$A$41,Prezzi!$G$3:$G$41)</f>
        <v>43.595680000000002</v>
      </c>
      <c r="C18" s="5"/>
      <c r="D18" s="4">
        <f t="shared" ca="1" si="0"/>
        <v>0</v>
      </c>
    </row>
    <row r="19" spans="1:4" x14ac:dyDescent="0.35">
      <c r="A19" s="6" t="str">
        <f ca="1"/>
        <v>Ora-Persona System Administrator</v>
      </c>
      <c r="B19" s="7">
        <f ca="1">_xlfn.XLOOKUP(A19,Prezzi!$A$3:$A$41,Prezzi!$G$3:$G$41)</f>
        <v>38.733080000000001</v>
      </c>
      <c r="C19" s="8"/>
      <c r="D19" s="7">
        <f t="shared" ca="1" si="0"/>
        <v>0</v>
      </c>
    </row>
    <row r="20" spans="1:4" x14ac:dyDescent="0.35">
      <c r="A20" s="3" t="str">
        <f ca="1"/>
        <v>Ora-Persona System Architect</v>
      </c>
      <c r="B20" s="4">
        <f ca="1">_xlfn.XLOOKUP(A20,Prezzi!$A$3:$A$41,Prezzi!$G$3:$G$41)</f>
        <v>62.87838</v>
      </c>
      <c r="C20" s="5"/>
      <c r="D20" s="4">
        <f t="shared" ca="1" si="0"/>
        <v>0</v>
      </c>
    </row>
    <row r="21" spans="1:4" x14ac:dyDescent="0.35">
      <c r="A21" s="6" t="str">
        <f ca="1"/>
        <v>Reperibilità giornaliera notturna Cloud Architect</v>
      </c>
      <c r="B21" s="7">
        <f ca="1">_xlfn.XLOOKUP(A21,Prezzi!$A$3:$A$41,Prezzi!$G$3:$G$41)</f>
        <v>35</v>
      </c>
      <c r="C21" s="8"/>
      <c r="D21" s="7">
        <f t="shared" ca="1" si="0"/>
        <v>0</v>
      </c>
    </row>
    <row r="22" spans="1:4" x14ac:dyDescent="0.35">
      <c r="A22" s="3" t="str">
        <f ca="1"/>
        <v>Reperibilità giornaliera notturna Cloud Operations Specialist / Administrator</v>
      </c>
      <c r="B22" s="4">
        <f ca="1">_xlfn.XLOOKUP(A22,Prezzi!$A$3:$A$41,Prezzi!$G$3:$G$41)</f>
        <v>32</v>
      </c>
      <c r="C22" s="5"/>
      <c r="D22" s="4">
        <f t="shared" ca="1" si="0"/>
        <v>0</v>
      </c>
    </row>
    <row r="23" spans="1:4" x14ac:dyDescent="0.35">
      <c r="A23" s="6" t="str">
        <f ca="1"/>
        <v>Reperibilità giornaliera notturna DataBase Administrator</v>
      </c>
      <c r="B23" s="7">
        <f ca="1">_xlfn.XLOOKUP(A23,Prezzi!$A$3:$A$41,Prezzi!$G$3:$G$41)</f>
        <v>28</v>
      </c>
      <c r="C23" s="8"/>
      <c r="D23" s="7">
        <f t="shared" ca="1" si="0"/>
        <v>0</v>
      </c>
    </row>
    <row r="24" spans="1:4" x14ac:dyDescent="0.35">
      <c r="A24" s="3" t="str">
        <f ca="1"/>
        <v>Reperibilità giornaliera notturna ICT Security Specialist</v>
      </c>
      <c r="B24" s="4">
        <f ca="1">_xlfn.XLOOKUP(A24,Prezzi!$A$3:$A$41,Prezzi!$G$3:$G$41)</f>
        <v>25</v>
      </c>
      <c r="C24" s="5"/>
      <c r="D24" s="4">
        <f t="shared" ca="1" si="0"/>
        <v>0</v>
      </c>
    </row>
    <row r="25" spans="1:4" x14ac:dyDescent="0.35">
      <c r="A25" s="6" t="str">
        <f ca="1"/>
        <v>Reperibilità giornaliera notturna Network Specialist</v>
      </c>
      <c r="B25" s="7">
        <f ca="1">_xlfn.XLOOKUP(A25,Prezzi!$A$3:$A$41,Prezzi!$G$3:$G$41)</f>
        <v>29.03472</v>
      </c>
      <c r="C25" s="8"/>
      <c r="D25" s="7">
        <f t="shared" ca="1" si="0"/>
        <v>0</v>
      </c>
    </row>
    <row r="26" spans="1:4" x14ac:dyDescent="0.35">
      <c r="A26" s="3" t="str">
        <f ca="1"/>
        <v>Reperibilità giornaliera notturna System Administrator</v>
      </c>
      <c r="B26" s="4">
        <f ca="1">_xlfn.XLOOKUP(A26,Prezzi!$A$3:$A$41,Prezzi!$G$3:$G$41)</f>
        <v>25.796230000000001</v>
      </c>
      <c r="C26" s="5"/>
      <c r="D26" s="4">
        <f t="shared" ca="1" si="0"/>
        <v>0</v>
      </c>
    </row>
    <row r="27" spans="1:4" x14ac:dyDescent="0.35">
      <c r="A27" s="6" t="str">
        <f ca="1"/>
        <v>Reperibilità giornaliera notturna System Architect</v>
      </c>
      <c r="B27" s="7">
        <f ca="1">_xlfn.XLOOKUP(A27,Prezzi!$A$3:$A$41,Prezzi!$G$3:$G$41)</f>
        <v>41.877000000000002</v>
      </c>
      <c r="C27" s="8"/>
      <c r="D27" s="7">
        <f t="shared" ca="1" si="0"/>
        <v>0</v>
      </c>
    </row>
    <row r="28" spans="1:4" x14ac:dyDescent="0.35">
      <c r="A28" s="3" t="str">
        <f ca="1"/>
        <v>Reperibilità giornaliera festiva Cloud Architect</v>
      </c>
      <c r="B28" s="4">
        <f ca="1">_xlfn.XLOOKUP(A28,Prezzi!$A$3:$A$41,Prezzi!$G$3:$G$41)</f>
        <v>70</v>
      </c>
      <c r="C28" s="5"/>
      <c r="D28" s="4">
        <f t="shared" ca="1" si="0"/>
        <v>0</v>
      </c>
    </row>
    <row r="29" spans="1:4" x14ac:dyDescent="0.35">
      <c r="A29" s="6" t="str">
        <f ca="1"/>
        <v>Reperibilità giornaliera festiva Cloud Operations Specialist / Administrator</v>
      </c>
      <c r="B29" s="7">
        <f ca="1">_xlfn.XLOOKUP(A29,Prezzi!$A$3:$A$41,Prezzi!$G$3:$G$41)</f>
        <v>64</v>
      </c>
      <c r="C29" s="8"/>
      <c r="D29" s="7">
        <f t="shared" ca="1" si="0"/>
        <v>0</v>
      </c>
    </row>
    <row r="30" spans="1:4" x14ac:dyDescent="0.35">
      <c r="A30" s="3" t="str">
        <f ca="1"/>
        <v>Reperibilità giornaliera festiva DataBase Administrator</v>
      </c>
      <c r="B30" s="4">
        <f ca="1">_xlfn.XLOOKUP(A30,Prezzi!$A$3:$A$41,Prezzi!$G$3:$G$41)</f>
        <v>57</v>
      </c>
      <c r="C30" s="5"/>
      <c r="D30" s="4">
        <f t="shared" ca="1" si="0"/>
        <v>0</v>
      </c>
    </row>
    <row r="31" spans="1:4" x14ac:dyDescent="0.35">
      <c r="A31" s="6" t="str">
        <f ca="1"/>
        <v>Reperibilità giornaliera festiva ICT Security Specialist</v>
      </c>
      <c r="B31" s="7">
        <f ca="1">_xlfn.XLOOKUP(A31,Prezzi!$A$3:$A$41,Prezzi!$G$3:$G$41)</f>
        <v>51</v>
      </c>
      <c r="C31" s="8"/>
      <c r="D31" s="7">
        <f t="shared" ca="1" si="0"/>
        <v>0</v>
      </c>
    </row>
    <row r="32" spans="1:4" x14ac:dyDescent="0.35">
      <c r="A32" s="3" t="str">
        <f ca="1"/>
        <v>Reperibilità giornaliera festiva Network Specialist</v>
      </c>
      <c r="B32" s="4">
        <f ca="1">_xlfn.XLOOKUP(A32,Prezzi!$A$3:$A$41,Prezzi!$G$3:$G$41)</f>
        <v>58.06944</v>
      </c>
      <c r="C32" s="5"/>
      <c r="D32" s="4">
        <f t="shared" ca="1" si="0"/>
        <v>0</v>
      </c>
    </row>
    <row r="33" spans="1:4" x14ac:dyDescent="0.35">
      <c r="A33" s="6" t="str">
        <f ca="1"/>
        <v>Reperibilità giornaliera festiva System Administrator</v>
      </c>
      <c r="B33" s="7">
        <f ca="1">_xlfn.XLOOKUP(A33,Prezzi!$A$3:$A$41,Prezzi!$G$3:$G$41)</f>
        <v>51.592460000000003</v>
      </c>
      <c r="C33" s="8"/>
      <c r="D33" s="7">
        <f t="shared" ca="1" si="0"/>
        <v>0</v>
      </c>
    </row>
    <row r="34" spans="1:4" x14ac:dyDescent="0.35">
      <c r="A34" s="3" t="str">
        <f ca="1"/>
        <v>Reperibilità giornaliera festiva System Architect</v>
      </c>
      <c r="B34" s="4">
        <f ca="1">_xlfn.XLOOKUP(A34,Prezzi!$A$3:$A$41,Prezzi!$G$3:$G$41)</f>
        <v>83.754000000000005</v>
      </c>
      <c r="C34" s="5"/>
      <c r="D34" s="4">
        <f t="shared" ca="1" si="0"/>
        <v>0</v>
      </c>
    </row>
    <row r="35" spans="1:4" x14ac:dyDescent="0.35">
      <c r="A35" s="6" t="str">
        <f ca="1"/>
        <v>Intervento fuori orario (per ora) Cloud Architect</v>
      </c>
      <c r="B35" s="7">
        <f ca="1">_xlfn.XLOOKUP(A35,Prezzi!$A$3:$A$41,Prezzi!$G$3:$G$41)</f>
        <v>58</v>
      </c>
      <c r="C35" s="8"/>
      <c r="D35" s="7">
        <f t="shared" ca="1" si="0"/>
        <v>0</v>
      </c>
    </row>
    <row r="36" spans="1:4" x14ac:dyDescent="0.35">
      <c r="A36" s="3" t="str">
        <f ca="1"/>
        <v>Intervento fuori orario (per ora) Cloud Operations Specialist / Administrator</v>
      </c>
      <c r="B36" s="4">
        <f ca="1">_xlfn.XLOOKUP(A36,Prezzi!$A$3:$A$41,Prezzi!$G$3:$G$41)</f>
        <v>53</v>
      </c>
      <c r="C36" s="5"/>
      <c r="D36" s="4">
        <f t="shared" ca="1" si="0"/>
        <v>0</v>
      </c>
    </row>
    <row r="37" spans="1:4" x14ac:dyDescent="0.35">
      <c r="A37" s="6" t="str">
        <f ca="1"/>
        <v>Intervento fuori orario (per ora) DataBase Administrator</v>
      </c>
      <c r="B37" s="7">
        <f ca="1">_xlfn.XLOOKUP(A37,Prezzi!$A$3:$A$41,Prezzi!$G$3:$G$41)</f>
        <v>48</v>
      </c>
      <c r="C37" s="8"/>
      <c r="D37" s="7">
        <f t="shared" ca="1" si="0"/>
        <v>0</v>
      </c>
    </row>
    <row r="38" spans="1:4" x14ac:dyDescent="0.35">
      <c r="A38" s="3" t="str">
        <f ca="1"/>
        <v>Intervento fuori orario (per ora) ICT Security Specialist</v>
      </c>
      <c r="B38" s="4">
        <f ca="1">_xlfn.XLOOKUP(A38,Prezzi!$A$3:$A$41,Prezzi!$G$3:$G$41)</f>
        <v>42</v>
      </c>
      <c r="C38" s="5"/>
      <c r="D38" s="4">
        <f t="shared" ca="1" si="0"/>
        <v>0</v>
      </c>
    </row>
    <row r="39" spans="1:4" x14ac:dyDescent="0.35">
      <c r="A39" s="6" t="str">
        <f ca="1"/>
        <v>Intervento fuori orario (per ora) Network Specialist</v>
      </c>
      <c r="B39" s="7">
        <f ca="1">_xlfn.XLOOKUP(A39,Prezzi!$A$3:$A$41,Prezzi!$G$3:$G$41)</f>
        <v>48.391199999999998</v>
      </c>
      <c r="C39" s="8"/>
      <c r="D39" s="7">
        <f t="shared" ca="1" si="0"/>
        <v>0</v>
      </c>
    </row>
    <row r="40" spans="1:4" x14ac:dyDescent="0.35">
      <c r="A40" s="3" t="str">
        <f ca="1"/>
        <v>Intervento fuori orario (per ora) Operatore di logistica ed impianti</v>
      </c>
      <c r="B40" s="4">
        <f ca="1">_xlfn.XLOOKUP(A40,Prezzi!$A$3:$A$41,Prezzi!$G$3:$G$41)</f>
        <v>49.95</v>
      </c>
      <c r="C40" s="5"/>
      <c r="D40" s="4">
        <f t="shared" ca="1" si="0"/>
        <v>0</v>
      </c>
    </row>
    <row r="41" spans="1:4" x14ac:dyDescent="0.35">
      <c r="A41" s="6" t="str">
        <f ca="1"/>
        <v>Intervento fuori orario (per ora) System Administrator</v>
      </c>
      <c r="B41" s="7">
        <f ca="1">_xlfn.XLOOKUP(A41,Prezzi!$A$3:$A$41,Prezzi!$G$3:$G$41)</f>
        <v>42.993720000000003</v>
      </c>
      <c r="C41" s="8"/>
      <c r="D41" s="7">
        <f t="shared" ca="1" si="0"/>
        <v>0</v>
      </c>
    </row>
    <row r="42" spans="1:4" x14ac:dyDescent="0.35">
      <c r="A42" s="3" t="str">
        <f ca="1"/>
        <v>Intervento fuori orario (per ora) System Architect</v>
      </c>
      <c r="B42" s="4">
        <f ca="1">_xlfn.XLOOKUP(A42,Prezzi!$A$3:$A$41,Prezzi!$G$3:$G$41)</f>
        <v>69.795000000000002</v>
      </c>
      <c r="C42" s="5"/>
      <c r="D42" s="4">
        <f t="shared" ca="1" si="0"/>
        <v>0</v>
      </c>
    </row>
    <row r="43" spans="1:4" x14ac:dyDescent="0.35">
      <c r="C43" s="9" t="s">
        <v>5</v>
      </c>
      <c r="D43" s="10">
        <f ca="1">SUM(D4:D42)</f>
        <v>0</v>
      </c>
    </row>
  </sheetData>
  <sheetProtection algorithmName="SHA-512" hashValue="R5O+Tcz4nNeQ/ucc8+uFFf1WkHXFNJeMh0s9soK+9OIsxcRP9BZPfwaoX/n3vmf1Y0bH85XY2sls1BqPfKYRPw==" saltValue="4wh2CSeNs9uekohcY4RP3w==" spinCount="100000" sheet="1" objects="1" scenarios="1"/>
  <mergeCells count="1">
    <mergeCell ref="A1:D1"/>
  </mergeCells>
  <dataValidations count="2">
    <dataValidation type="whole" allowBlank="1" showInputMessage="1" showErrorMessage="1" errorTitle="Errore convalida dati" error="Inserire solo numeri interi" sqref="C4" xr:uid="{6B2E1826-8128-4693-879B-192354C11567}">
      <formula1>1</formula1>
      <formula2>10000000</formula2>
    </dataValidation>
    <dataValidation type="whole" allowBlank="1" showInputMessage="1" showErrorMessage="1" errorTitle="Numeri interi" error="Inserire solo numeri interi" sqref="C5:C36" xr:uid="{B564403D-C115-452C-8403-E5761C83DDE5}">
      <formula1>1</formula1>
      <formula2>10000000</formula2>
    </dataValidation>
  </dataValidations>
  <pageMargins left="0.7" right="0.7" top="0.75" bottom="0.75" header="0.3" footer="0.3"/>
  <pageSetup paperSize="9" orientation="portrait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zoomScale="85" zoomScaleNormal="85" workbookViewId="0">
      <pane ySplit="2" topLeftCell="A3" activePane="bottomLeft" state="frozen"/>
      <selection pane="bottomLeft" activeCell="B2" sqref="B2"/>
    </sheetView>
  </sheetViews>
  <sheetFormatPr defaultRowHeight="14.5" x14ac:dyDescent="0.35"/>
  <cols>
    <col min="1" max="1" width="65" bestFit="1" customWidth="1"/>
    <col min="2" max="2" width="26.26953125" bestFit="1" customWidth="1"/>
    <col min="3" max="3" width="18.36328125" bestFit="1" customWidth="1"/>
    <col min="4" max="4" width="34.1796875" bestFit="1" customWidth="1"/>
    <col min="5" max="5" width="23.26953125" bestFit="1" customWidth="1"/>
    <col min="6" max="6" width="29.81640625" bestFit="1" customWidth="1"/>
    <col min="7" max="7" width="30.1796875" customWidth="1"/>
    <col min="10" max="10" width="28.6328125" bestFit="1" customWidth="1"/>
  </cols>
  <sheetData>
    <row r="1" spans="1:7" x14ac:dyDescent="0.35">
      <c r="B1" s="29" t="s">
        <v>7</v>
      </c>
      <c r="C1" s="30"/>
      <c r="D1" s="30"/>
      <c r="E1" s="30"/>
      <c r="F1" s="30"/>
      <c r="G1" s="31"/>
    </row>
    <row r="2" spans="1:7" ht="29" x14ac:dyDescent="0.35">
      <c r="A2" s="15" t="s">
        <v>0</v>
      </c>
      <c r="B2" s="15" t="str" cm="1">
        <f t="array" aca="1" ref="B2:F2" ca="1">TRANSPOSE(_xlfn.UNIQUE(_xlfn._xlws.FILTER(INDIRECT("Dati!C:C"),(ROW(INDIRECT("Dati!C:C"))&gt;1) * (INDIRECT("Dati!C:C")&lt;&gt;""))))</f>
        <v>RTI N&amp;C S.r.l.</v>
      </c>
      <c r="C2" s="15" t="str">
        <f ca="1"/>
        <v>RTI TELECOM ITALIA</v>
      </c>
      <c r="D2" s="15" t="str">
        <f ca="1"/>
        <v>RTI Enterprise Services Italia S.r.l.</v>
      </c>
      <c r="E2" s="15" t="str">
        <f ca="1"/>
        <v>RTI Exprivia S.p.A.</v>
      </c>
      <c r="F2" s="15" t="str">
        <f ca="1"/>
        <v>RTI Fastweb</v>
      </c>
      <c r="G2" s="16" t="s">
        <v>6</v>
      </c>
    </row>
    <row r="3" spans="1:7" x14ac:dyDescent="0.35">
      <c r="A3" s="17" t="s">
        <v>37</v>
      </c>
      <c r="B3" s="18">
        <v>310.50666999999999</v>
      </c>
      <c r="C3" s="18">
        <v>332.78255999999999</v>
      </c>
      <c r="D3" s="18">
        <v>320</v>
      </c>
      <c r="E3" s="18">
        <v>301.39999999999998</v>
      </c>
      <c r="F3" s="18">
        <v>310</v>
      </c>
      <c r="G3" s="19">
        <f>MAX(Prezzi!$B3:$F3)</f>
        <v>332.78255999999999</v>
      </c>
    </row>
    <row r="4" spans="1:7" x14ac:dyDescent="0.35">
      <c r="A4" s="20" t="s">
        <v>38</v>
      </c>
      <c r="B4" s="21">
        <v>310.50666999999999</v>
      </c>
      <c r="C4" s="21">
        <v>271.36295999999999</v>
      </c>
      <c r="D4" s="21">
        <v>290</v>
      </c>
      <c r="E4" s="21">
        <v>274</v>
      </c>
      <c r="F4" s="21">
        <v>300</v>
      </c>
      <c r="G4" s="22">
        <f>MAX(Prezzi!$B4:$F4)</f>
        <v>310.50666999999999</v>
      </c>
    </row>
    <row r="5" spans="1:7" x14ac:dyDescent="0.35">
      <c r="A5" s="17" t="s">
        <v>1</v>
      </c>
      <c r="B5" s="18">
        <v>289.38666999999998</v>
      </c>
      <c r="C5" s="18">
        <v>213.29352</v>
      </c>
      <c r="D5" s="18">
        <v>260</v>
      </c>
      <c r="E5" s="18">
        <v>246.6</v>
      </c>
      <c r="F5" s="18">
        <v>263</v>
      </c>
      <c r="G5" s="19">
        <f>MAX(Prezzi!$B5:$F5)</f>
        <v>289.38666999999998</v>
      </c>
    </row>
    <row r="6" spans="1:7" x14ac:dyDescent="0.35">
      <c r="A6" s="20" t="s">
        <v>39</v>
      </c>
      <c r="B6" s="21">
        <v>289.38666999999998</v>
      </c>
      <c r="C6" s="21">
        <v>213.29352</v>
      </c>
      <c r="D6" s="21">
        <v>200</v>
      </c>
      <c r="E6" s="21">
        <v>219.2</v>
      </c>
      <c r="F6" s="21">
        <v>268</v>
      </c>
      <c r="G6" s="22">
        <f>MAX(Prezzi!$B6:$F6)</f>
        <v>289.38666999999998</v>
      </c>
    </row>
    <row r="7" spans="1:7" x14ac:dyDescent="0.35">
      <c r="A7" s="17" t="s">
        <v>40</v>
      </c>
      <c r="B7" s="18">
        <v>289.38666999999998</v>
      </c>
      <c r="C7" s="18">
        <v>290.34719999999999</v>
      </c>
      <c r="D7" s="18">
        <v>200</v>
      </c>
      <c r="E7" s="18">
        <v>219.2</v>
      </c>
      <c r="F7" s="18">
        <v>268</v>
      </c>
      <c r="G7" s="19">
        <f>MAX(Prezzi!$B7:$F7)</f>
        <v>290.34719999999999</v>
      </c>
    </row>
    <row r="8" spans="1:7" x14ac:dyDescent="0.35">
      <c r="A8" s="20" t="s">
        <v>41</v>
      </c>
      <c r="B8" s="21">
        <v>242.02667</v>
      </c>
      <c r="C8" s="21">
        <v>299.7</v>
      </c>
      <c r="D8" s="21">
        <v>170</v>
      </c>
      <c r="E8" s="21">
        <v>172</v>
      </c>
      <c r="F8" s="21">
        <v>210</v>
      </c>
      <c r="G8" s="22">
        <f>MAX(Prezzi!$B8:$F8)</f>
        <v>299.7</v>
      </c>
    </row>
    <row r="9" spans="1:7" x14ac:dyDescent="0.35">
      <c r="A9" s="17" t="s">
        <v>42</v>
      </c>
      <c r="B9" s="18">
        <v>346.02667000000002</v>
      </c>
      <c r="C9" s="18">
        <v>321.61536000000001</v>
      </c>
      <c r="D9" s="18">
        <v>290</v>
      </c>
      <c r="E9" s="18">
        <v>274</v>
      </c>
      <c r="F9" s="18">
        <v>310</v>
      </c>
      <c r="G9" s="19">
        <f>MAX(Prezzi!$B9:$F9)</f>
        <v>346.02667000000002</v>
      </c>
    </row>
    <row r="10" spans="1:7" x14ac:dyDescent="0.35">
      <c r="A10" s="20" t="s">
        <v>43</v>
      </c>
      <c r="B10" s="21">
        <v>238.84210999999999</v>
      </c>
      <c r="C10" s="21">
        <v>244.2</v>
      </c>
      <c r="D10" s="21">
        <v>150</v>
      </c>
      <c r="E10" s="21">
        <v>176</v>
      </c>
      <c r="F10" s="21">
        <v>235</v>
      </c>
      <c r="G10" s="22">
        <f>MAX(Prezzi!$B10:$F10)</f>
        <v>244.2</v>
      </c>
    </row>
    <row r="11" spans="1:7" x14ac:dyDescent="0.35">
      <c r="A11" s="17" t="s">
        <v>2</v>
      </c>
      <c r="B11" s="18">
        <v>289.38666999999998</v>
      </c>
      <c r="C11" s="18">
        <v>257.96231999999998</v>
      </c>
      <c r="D11" s="18">
        <v>240</v>
      </c>
      <c r="E11" s="18">
        <v>219.2</v>
      </c>
      <c r="F11" s="18">
        <v>268</v>
      </c>
      <c r="G11" s="19">
        <f>MAX(Prezzi!$B11:$F11)</f>
        <v>289.38666999999998</v>
      </c>
    </row>
    <row r="12" spans="1:7" x14ac:dyDescent="0.35">
      <c r="A12" s="20" t="s">
        <v>44</v>
      </c>
      <c r="B12" s="21">
        <v>310.50666999999999</v>
      </c>
      <c r="C12" s="21">
        <v>418.77</v>
      </c>
      <c r="D12" s="21">
        <v>290</v>
      </c>
      <c r="E12" s="21">
        <v>274</v>
      </c>
      <c r="F12" s="21">
        <v>288</v>
      </c>
      <c r="G12" s="22">
        <f>MAX(Prezzi!$B12:$F12)</f>
        <v>418.77</v>
      </c>
    </row>
    <row r="13" spans="1:7" x14ac:dyDescent="0.35">
      <c r="A13" s="17" t="s">
        <v>45</v>
      </c>
      <c r="B13" s="18">
        <v>32.344439999999999</v>
      </c>
      <c r="C13" s="18">
        <v>49.967350000000003</v>
      </c>
      <c r="D13" s="18">
        <v>40</v>
      </c>
      <c r="E13" s="18">
        <v>45.484000000000002</v>
      </c>
      <c r="F13" s="18">
        <v>53</v>
      </c>
      <c r="G13" s="19">
        <f>MAX(Prezzi!$B13:$F13)</f>
        <v>53</v>
      </c>
    </row>
    <row r="14" spans="1:7" x14ac:dyDescent="0.35">
      <c r="A14" s="20" t="s">
        <v>46</v>
      </c>
      <c r="B14" s="21">
        <v>28.144439999999999</v>
      </c>
      <c r="C14" s="21">
        <v>40.745190000000001</v>
      </c>
      <c r="D14" s="21">
        <v>35</v>
      </c>
      <c r="E14" s="21">
        <v>41.1</v>
      </c>
      <c r="F14" s="21">
        <v>48</v>
      </c>
      <c r="G14" s="22">
        <f>MAX(Prezzi!$B14:$F14)</f>
        <v>48</v>
      </c>
    </row>
    <row r="15" spans="1:7" x14ac:dyDescent="0.35">
      <c r="A15" s="17" t="s">
        <v>47</v>
      </c>
      <c r="B15" s="18">
        <v>30.144439999999999</v>
      </c>
      <c r="C15" s="18">
        <v>32.026049999999998</v>
      </c>
      <c r="D15" s="18">
        <v>32</v>
      </c>
      <c r="E15" s="18">
        <v>37.264000000000003</v>
      </c>
      <c r="F15" s="18">
        <v>43</v>
      </c>
      <c r="G15" s="19">
        <f>MAX(Prezzi!$B15:$F15)</f>
        <v>43</v>
      </c>
    </row>
    <row r="16" spans="1:7" x14ac:dyDescent="0.35">
      <c r="A16" s="20" t="s">
        <v>48</v>
      </c>
      <c r="B16" s="21">
        <v>30.144439999999999</v>
      </c>
      <c r="C16" s="21">
        <v>32.026049999999998</v>
      </c>
      <c r="D16" s="21">
        <v>30</v>
      </c>
      <c r="E16" s="21">
        <v>32.880000000000003</v>
      </c>
      <c r="F16" s="21">
        <v>38</v>
      </c>
      <c r="G16" s="22">
        <f>MAX(Prezzi!$B16:$F16)</f>
        <v>38</v>
      </c>
    </row>
    <row r="17" spans="1:7" x14ac:dyDescent="0.35">
      <c r="A17" s="17" t="s">
        <v>49</v>
      </c>
      <c r="B17" s="18">
        <v>30.144439999999999</v>
      </c>
      <c r="C17" s="18">
        <v>43.595680000000002</v>
      </c>
      <c r="D17" s="18">
        <v>32</v>
      </c>
      <c r="E17" s="18">
        <v>32.880000000000003</v>
      </c>
      <c r="F17" s="18">
        <v>38</v>
      </c>
      <c r="G17" s="19">
        <f>MAX(Prezzi!$B17:$F17)</f>
        <v>43.595680000000002</v>
      </c>
    </row>
    <row r="18" spans="1:7" x14ac:dyDescent="0.35">
      <c r="A18" s="20" t="s">
        <v>50</v>
      </c>
      <c r="B18" s="21">
        <v>28.144439999999999</v>
      </c>
      <c r="C18" s="21">
        <v>38.733080000000001</v>
      </c>
      <c r="D18" s="21">
        <v>32</v>
      </c>
      <c r="E18" s="21">
        <v>32.880000000000003</v>
      </c>
      <c r="F18" s="21">
        <v>38</v>
      </c>
      <c r="G18" s="22">
        <f>MAX(Prezzi!$B18:$F18)</f>
        <v>38.733080000000001</v>
      </c>
    </row>
    <row r="19" spans="1:7" x14ac:dyDescent="0.35">
      <c r="A19" s="17" t="s">
        <v>51</v>
      </c>
      <c r="B19" s="18">
        <v>32.344439999999999</v>
      </c>
      <c r="C19" s="18">
        <v>62.87838</v>
      </c>
      <c r="D19" s="18">
        <v>35</v>
      </c>
      <c r="E19" s="18">
        <v>41.1</v>
      </c>
      <c r="F19" s="18">
        <v>48</v>
      </c>
      <c r="G19" s="19">
        <f>MAX(Prezzi!$B19:$F19)</f>
        <v>62.87838</v>
      </c>
    </row>
    <row r="20" spans="1:7" x14ac:dyDescent="0.35">
      <c r="A20" s="20" t="s">
        <v>52</v>
      </c>
      <c r="B20" s="21">
        <v>10.646319999999999</v>
      </c>
      <c r="C20" s="21">
        <v>33.278260000000003</v>
      </c>
      <c r="D20" s="21">
        <v>25</v>
      </c>
      <c r="E20" s="21">
        <v>30.14</v>
      </c>
      <c r="F20" s="21">
        <v>35</v>
      </c>
      <c r="G20" s="22">
        <f>MAX(Prezzi!$B20:$F20)</f>
        <v>35</v>
      </c>
    </row>
    <row r="21" spans="1:7" x14ac:dyDescent="0.35">
      <c r="A21" s="17" t="s">
        <v>53</v>
      </c>
      <c r="B21" s="18">
        <v>9.2778899999999993</v>
      </c>
      <c r="C21" s="18">
        <v>27.136299999999999</v>
      </c>
      <c r="D21" s="18">
        <v>25</v>
      </c>
      <c r="E21" s="18">
        <v>27.4</v>
      </c>
      <c r="F21" s="18">
        <v>32</v>
      </c>
      <c r="G21" s="19">
        <f>MAX(Prezzi!$B21:$F21)</f>
        <v>32</v>
      </c>
    </row>
    <row r="22" spans="1:7" x14ac:dyDescent="0.35">
      <c r="A22" s="20" t="s">
        <v>54</v>
      </c>
      <c r="B22" s="21">
        <v>10.646319999999999</v>
      </c>
      <c r="C22" s="21">
        <v>21.329350000000002</v>
      </c>
      <c r="D22" s="21">
        <v>25</v>
      </c>
      <c r="E22" s="21">
        <v>24.66</v>
      </c>
      <c r="F22" s="21">
        <v>28</v>
      </c>
      <c r="G22" s="22">
        <f>MAX(Prezzi!$B22:$F22)</f>
        <v>28</v>
      </c>
    </row>
    <row r="23" spans="1:7" x14ac:dyDescent="0.35">
      <c r="A23" s="17" t="s">
        <v>55</v>
      </c>
      <c r="B23" s="18">
        <v>10.646319999999999</v>
      </c>
      <c r="C23" s="18">
        <v>21.329350000000002</v>
      </c>
      <c r="D23" s="18">
        <v>25</v>
      </c>
      <c r="E23" s="18">
        <v>21.92</v>
      </c>
      <c r="F23" s="18">
        <v>25</v>
      </c>
      <c r="G23" s="19">
        <f>MAX(Prezzi!$B23:$F23)</f>
        <v>25</v>
      </c>
    </row>
    <row r="24" spans="1:7" x14ac:dyDescent="0.35">
      <c r="A24" s="20" t="s">
        <v>56</v>
      </c>
      <c r="B24" s="21">
        <v>10.646319999999999</v>
      </c>
      <c r="C24" s="21">
        <v>29.03472</v>
      </c>
      <c r="D24" s="21">
        <v>25</v>
      </c>
      <c r="E24" s="21">
        <v>21.92</v>
      </c>
      <c r="F24" s="21">
        <v>25</v>
      </c>
      <c r="G24" s="22">
        <f>MAX(Prezzi!$B24:$F24)</f>
        <v>29.03472</v>
      </c>
    </row>
    <row r="25" spans="1:7" x14ac:dyDescent="0.35">
      <c r="A25" s="17" t="s">
        <v>57</v>
      </c>
      <c r="B25" s="18">
        <v>9.2778899999999993</v>
      </c>
      <c r="C25" s="18">
        <v>25.796230000000001</v>
      </c>
      <c r="D25" s="18">
        <v>25</v>
      </c>
      <c r="E25" s="18">
        <v>21.92</v>
      </c>
      <c r="F25" s="18">
        <v>25</v>
      </c>
      <c r="G25" s="19">
        <f>MAX(Prezzi!$B25:$F25)</f>
        <v>25.796230000000001</v>
      </c>
    </row>
    <row r="26" spans="1:7" x14ac:dyDescent="0.35">
      <c r="A26" s="20" t="s">
        <v>58</v>
      </c>
      <c r="B26" s="21">
        <v>10.646319999999999</v>
      </c>
      <c r="C26" s="21">
        <v>41.877000000000002</v>
      </c>
      <c r="D26" s="21">
        <v>25</v>
      </c>
      <c r="E26" s="21">
        <v>27.4</v>
      </c>
      <c r="F26" s="21">
        <v>32</v>
      </c>
      <c r="G26" s="22">
        <f>MAX(Prezzi!$B26:$F26)</f>
        <v>41.877000000000002</v>
      </c>
    </row>
    <row r="27" spans="1:7" x14ac:dyDescent="0.35">
      <c r="A27" s="17" t="s">
        <v>59</v>
      </c>
      <c r="B27" s="18">
        <v>18.44632</v>
      </c>
      <c r="C27" s="18">
        <v>66.556510000000003</v>
      </c>
      <c r="D27" s="18">
        <v>35</v>
      </c>
      <c r="E27" s="18">
        <v>60.28</v>
      </c>
      <c r="F27" s="18">
        <v>70</v>
      </c>
      <c r="G27" s="19">
        <f>MAX(Prezzi!$B27:$F27)</f>
        <v>70</v>
      </c>
    </row>
    <row r="28" spans="1:7" x14ac:dyDescent="0.35">
      <c r="A28" s="20" t="s">
        <v>60</v>
      </c>
      <c r="B28" s="21">
        <v>15.61368</v>
      </c>
      <c r="C28" s="21">
        <v>54.272590000000001</v>
      </c>
      <c r="D28" s="21">
        <v>35</v>
      </c>
      <c r="E28" s="21">
        <v>54.8</v>
      </c>
      <c r="F28" s="21">
        <v>64</v>
      </c>
      <c r="G28" s="22">
        <f>MAX(Prezzi!$B28:$F28)</f>
        <v>64</v>
      </c>
    </row>
    <row r="29" spans="1:7" x14ac:dyDescent="0.35">
      <c r="A29" s="17" t="s">
        <v>61</v>
      </c>
      <c r="B29" s="18">
        <v>18.44632</v>
      </c>
      <c r="C29" s="18">
        <v>42.658700000000003</v>
      </c>
      <c r="D29" s="18">
        <v>35</v>
      </c>
      <c r="E29" s="18">
        <v>49.32</v>
      </c>
      <c r="F29" s="18">
        <v>57</v>
      </c>
      <c r="G29" s="19">
        <f>MAX(Prezzi!$B29:$F29)</f>
        <v>57</v>
      </c>
    </row>
    <row r="30" spans="1:7" x14ac:dyDescent="0.35">
      <c r="A30" s="20" t="s">
        <v>62</v>
      </c>
      <c r="B30" s="21">
        <v>18.44632</v>
      </c>
      <c r="C30" s="21">
        <v>42.658700000000003</v>
      </c>
      <c r="D30" s="21">
        <v>35</v>
      </c>
      <c r="E30" s="21">
        <v>43.84</v>
      </c>
      <c r="F30" s="21">
        <v>51</v>
      </c>
      <c r="G30" s="22">
        <f>MAX(Prezzi!$B30:$F30)</f>
        <v>51</v>
      </c>
    </row>
    <row r="31" spans="1:7" x14ac:dyDescent="0.35">
      <c r="A31" s="17" t="s">
        <v>63</v>
      </c>
      <c r="B31" s="18">
        <v>18.44632</v>
      </c>
      <c r="C31" s="18">
        <v>58.06944</v>
      </c>
      <c r="D31" s="18">
        <v>35</v>
      </c>
      <c r="E31" s="18">
        <v>43.84</v>
      </c>
      <c r="F31" s="18">
        <v>51</v>
      </c>
      <c r="G31" s="19">
        <f>MAX(Prezzi!$B31:$F31)</f>
        <v>58.06944</v>
      </c>
    </row>
    <row r="32" spans="1:7" x14ac:dyDescent="0.35">
      <c r="A32" s="20" t="s">
        <v>64</v>
      </c>
      <c r="B32" s="21">
        <v>15.61368</v>
      </c>
      <c r="C32" s="21">
        <v>51.592460000000003</v>
      </c>
      <c r="D32" s="21">
        <v>35</v>
      </c>
      <c r="E32" s="21">
        <v>43.84</v>
      </c>
      <c r="F32" s="21">
        <v>51</v>
      </c>
      <c r="G32" s="22">
        <f>MAX(Prezzi!$B32:$F32)</f>
        <v>51.592460000000003</v>
      </c>
    </row>
    <row r="33" spans="1:7" x14ac:dyDescent="0.35">
      <c r="A33" s="17" t="s">
        <v>65</v>
      </c>
      <c r="B33" s="18">
        <v>18.44632</v>
      </c>
      <c r="C33" s="18">
        <v>83.754000000000005</v>
      </c>
      <c r="D33" s="18">
        <v>35</v>
      </c>
      <c r="E33" s="18">
        <v>54.8</v>
      </c>
      <c r="F33" s="18">
        <v>64</v>
      </c>
      <c r="G33" s="19">
        <f>MAX(Prezzi!$B33:$F33)</f>
        <v>83.754000000000005</v>
      </c>
    </row>
    <row r="34" spans="1:7" x14ac:dyDescent="0.35">
      <c r="A34" s="20" t="s">
        <v>66</v>
      </c>
      <c r="B34" s="21">
        <v>42.03548</v>
      </c>
      <c r="C34" s="21">
        <v>55.463760000000001</v>
      </c>
      <c r="D34" s="21">
        <v>50</v>
      </c>
      <c r="E34" s="21">
        <v>50.415999999999997</v>
      </c>
      <c r="F34" s="21">
        <v>58</v>
      </c>
      <c r="G34" s="22">
        <f>MAX(Prezzi!$B34:$F34)</f>
        <v>58</v>
      </c>
    </row>
    <row r="35" spans="1:7" x14ac:dyDescent="0.35">
      <c r="A35" s="23" t="s">
        <v>67</v>
      </c>
      <c r="B35" s="24">
        <v>36.751609999999999</v>
      </c>
      <c r="C35" s="24">
        <v>45.227159999999998</v>
      </c>
      <c r="D35" s="24">
        <v>45</v>
      </c>
      <c r="E35" s="24">
        <v>45.484000000000002</v>
      </c>
      <c r="F35" s="24">
        <v>53</v>
      </c>
      <c r="G35" s="19">
        <f>MAX(Prezzi!$B35:$F35)</f>
        <v>53</v>
      </c>
    </row>
    <row r="36" spans="1:7" x14ac:dyDescent="0.35">
      <c r="A36" s="26" t="s">
        <v>73</v>
      </c>
      <c r="B36" s="21">
        <v>39.267740000000003</v>
      </c>
      <c r="C36" s="21">
        <v>35.548920000000003</v>
      </c>
      <c r="D36" s="21">
        <v>45</v>
      </c>
      <c r="E36" s="21">
        <v>47</v>
      </c>
      <c r="F36" s="21">
        <v>48</v>
      </c>
      <c r="G36" s="22">
        <f>MAX(Prezzi!$B36:$F36)</f>
        <v>48</v>
      </c>
    </row>
    <row r="37" spans="1:7" x14ac:dyDescent="0.35">
      <c r="A37" s="23" t="s">
        <v>68</v>
      </c>
      <c r="B37" s="24">
        <v>39.267740000000003</v>
      </c>
      <c r="C37" s="24">
        <v>35.548920000000003</v>
      </c>
      <c r="D37" s="24">
        <v>40</v>
      </c>
      <c r="E37" s="24">
        <v>42</v>
      </c>
      <c r="F37" s="24">
        <v>42</v>
      </c>
      <c r="G37" s="19">
        <f>MAX(Prezzi!$B37:$F37)</f>
        <v>42</v>
      </c>
    </row>
    <row r="38" spans="1:7" x14ac:dyDescent="0.35">
      <c r="A38" s="20" t="s">
        <v>69</v>
      </c>
      <c r="B38" s="21">
        <v>39.267740000000003</v>
      </c>
      <c r="C38" s="21">
        <v>48.391199999999998</v>
      </c>
      <c r="D38" s="21">
        <v>40</v>
      </c>
      <c r="E38" s="21">
        <v>42</v>
      </c>
      <c r="F38" s="21">
        <v>42</v>
      </c>
      <c r="G38" s="22">
        <f>MAX(Prezzi!$B38:$F38)</f>
        <v>48.391199999999998</v>
      </c>
    </row>
    <row r="39" spans="1:7" x14ac:dyDescent="0.35">
      <c r="A39" s="23" t="s">
        <v>70</v>
      </c>
      <c r="B39" s="24">
        <v>33.06129</v>
      </c>
      <c r="C39" s="24">
        <v>49.95</v>
      </c>
      <c r="D39" s="24">
        <v>35</v>
      </c>
      <c r="E39" s="24">
        <v>39</v>
      </c>
      <c r="F39" s="24">
        <v>32</v>
      </c>
      <c r="G39" s="19">
        <f>MAX(Prezzi!$B39:$F39)</f>
        <v>49.95</v>
      </c>
    </row>
    <row r="40" spans="1:7" x14ac:dyDescent="0.35">
      <c r="A40" s="20" t="s">
        <v>71</v>
      </c>
      <c r="B40" s="21">
        <v>37.151090000000003</v>
      </c>
      <c r="C40" s="21">
        <v>42.993720000000003</v>
      </c>
      <c r="D40" s="21">
        <v>35</v>
      </c>
      <c r="E40" s="21">
        <v>42</v>
      </c>
      <c r="F40" s="21">
        <v>42</v>
      </c>
      <c r="G40" s="22">
        <f>MAX(Prezzi!$B40:$F40)</f>
        <v>42.993720000000003</v>
      </c>
    </row>
    <row r="41" spans="1:7" x14ac:dyDescent="0.35">
      <c r="A41" s="23" t="s">
        <v>72</v>
      </c>
      <c r="B41" s="24">
        <v>42.03548</v>
      </c>
      <c r="C41" s="24">
        <v>69.795000000000002</v>
      </c>
      <c r="D41" s="24">
        <v>45</v>
      </c>
      <c r="E41" s="24">
        <v>47</v>
      </c>
      <c r="F41" s="24">
        <v>53</v>
      </c>
      <c r="G41" s="19">
        <f>MAX(Prezzi!$B41:$F41)</f>
        <v>69.795000000000002</v>
      </c>
    </row>
  </sheetData>
  <mergeCells count="1">
    <mergeCell ref="B1:G1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4D25D-E4AD-447A-BF60-7D55C488BE97}">
  <dimension ref="A1:F6"/>
  <sheetViews>
    <sheetView workbookViewId="0"/>
  </sheetViews>
  <sheetFormatPr defaultRowHeight="14.5" x14ac:dyDescent="0.35"/>
  <cols>
    <col min="1" max="1" width="29.26953125" customWidth="1"/>
    <col min="2" max="2" width="5" bestFit="1" customWidth="1"/>
    <col min="3" max="3" width="33.6328125" bestFit="1" customWidth="1"/>
    <col min="4" max="4" width="51.54296875" customWidth="1"/>
    <col min="5" max="5" width="30.453125" bestFit="1" customWidth="1"/>
    <col min="6" max="6" width="19.26953125" bestFit="1" customWidth="1"/>
  </cols>
  <sheetData>
    <row r="1" spans="1:6" x14ac:dyDescent="0.35">
      <c r="A1" s="13" t="s">
        <v>12</v>
      </c>
      <c r="B1" s="13" t="s">
        <v>13</v>
      </c>
      <c r="C1" s="13" t="s">
        <v>14</v>
      </c>
      <c r="D1" s="13" t="s">
        <v>15</v>
      </c>
      <c r="E1" s="13" t="s">
        <v>16</v>
      </c>
      <c r="F1" s="14" t="s">
        <v>17</v>
      </c>
    </row>
    <row r="2" spans="1:6" ht="43.5" x14ac:dyDescent="0.35">
      <c r="A2" s="11" t="s">
        <v>19</v>
      </c>
      <c r="B2" s="12">
        <v>1</v>
      </c>
      <c r="C2" s="12" t="s">
        <v>33</v>
      </c>
      <c r="D2" s="11" t="s">
        <v>20</v>
      </c>
      <c r="E2" s="12" t="s">
        <v>25</v>
      </c>
      <c r="F2" s="25" t="s">
        <v>29</v>
      </c>
    </row>
    <row r="3" spans="1:6" ht="43.5" x14ac:dyDescent="0.35">
      <c r="A3" s="11" t="s">
        <v>19</v>
      </c>
      <c r="B3" s="12">
        <v>2</v>
      </c>
      <c r="C3" s="12" t="s">
        <v>34</v>
      </c>
      <c r="D3" s="11" t="s">
        <v>21</v>
      </c>
      <c r="E3" s="12" t="s">
        <v>26</v>
      </c>
      <c r="F3" s="25" t="s">
        <v>30</v>
      </c>
    </row>
    <row r="4" spans="1:6" ht="43.5" x14ac:dyDescent="0.35">
      <c r="A4" s="11" t="s">
        <v>19</v>
      </c>
      <c r="B4" s="12">
        <v>3</v>
      </c>
      <c r="C4" s="12" t="s">
        <v>18</v>
      </c>
      <c r="D4" s="11" t="s">
        <v>22</v>
      </c>
      <c r="E4" s="12" t="s">
        <v>10</v>
      </c>
      <c r="F4" s="25" t="s">
        <v>11</v>
      </c>
    </row>
    <row r="5" spans="1:6" ht="43.5" x14ac:dyDescent="0.35">
      <c r="A5" s="11" t="s">
        <v>19</v>
      </c>
      <c r="B5" s="12">
        <v>4</v>
      </c>
      <c r="C5" s="12" t="s">
        <v>35</v>
      </c>
      <c r="D5" s="11" t="s">
        <v>23</v>
      </c>
      <c r="E5" s="12" t="s">
        <v>27</v>
      </c>
      <c r="F5" s="25" t="s">
        <v>31</v>
      </c>
    </row>
    <row r="6" spans="1:6" ht="58" x14ac:dyDescent="0.35">
      <c r="A6" s="11" t="s">
        <v>19</v>
      </c>
      <c r="B6" s="12">
        <v>5</v>
      </c>
      <c r="C6" s="12" t="s">
        <v>36</v>
      </c>
      <c r="D6" s="11" t="s">
        <v>24</v>
      </c>
      <c r="E6" s="12" t="s">
        <v>28</v>
      </c>
      <c r="F6" s="25" t="s">
        <v>32</v>
      </c>
    </row>
  </sheetData>
  <pageMargins left="0.7" right="0.7" top="0.75" bottom="0.75" header="0.3" footer="0.3"/>
  <ignoredErrors>
    <ignoredError sqref="F2:F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27930DAA6BD24BA457F576BB6E7330" ma:contentTypeVersion="3" ma:contentTypeDescription="Creare un nuovo documento." ma:contentTypeScope="" ma:versionID="3a6a4f88ec85ce6745f656ba37d7aea6">
  <xsd:schema xmlns:xsd="http://www.w3.org/2001/XMLSchema" xmlns:xs="http://www.w3.org/2001/XMLSchema" xmlns:p="http://schemas.microsoft.com/office/2006/metadata/properties" xmlns:ns2="1fa445c3-a6fc-4f88-96dc-0c2aa63e572c" targetNamespace="http://schemas.microsoft.com/office/2006/metadata/properties" ma:root="true" ma:fieldsID="d9a8f0ac37ff8dbfb24aad5f696225ee" ns2:_="">
    <xsd:import namespace="1fa445c3-a6fc-4f88-96dc-0c2aa63e57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a445c3-a6fc-4f88-96dc-0c2aa63e57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A5E463-4CBE-4C7B-BA5F-3EFB5460D5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699950-D80C-47A2-BEAE-5105876D4B13}">
  <ds:schemaRefs>
    <ds:schemaRef ds:uri="http://purl.org/dc/terms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1fa445c3-a6fc-4f88-96dc-0c2aa63e572c"/>
  </ds:schemaRefs>
</ds:datastoreItem>
</file>

<file path=customXml/itemProps3.xml><?xml version="1.0" encoding="utf-8"?>
<ds:datastoreItem xmlns:ds="http://schemas.openxmlformats.org/officeDocument/2006/customXml" ds:itemID="{8A115A3B-B721-49C5-BCFE-1646D2F97F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a445c3-a6fc-4f88-96dc-0c2aa63e57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Calcolatore BdA AS</vt:lpstr>
      <vt:lpstr>Prezzi</vt:lpstr>
      <vt:lpstr>Dati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Domenico Morgese</dc:creator>
  <cp:lastModifiedBy>Domenico Morgese</cp:lastModifiedBy>
  <dcterms:created xsi:type="dcterms:W3CDTF">2015-06-05T18:19:34Z</dcterms:created>
  <dcterms:modified xsi:type="dcterms:W3CDTF">2026-02-20T17:45:48Z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0x010100D727930DAA6BD24BA457F576BB6E7330</vt:lpwstr>
  </property>
</Properties>
</file>